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2" i="1" l="1"/>
  <c r="I22" i="1"/>
  <c r="I16" i="1"/>
  <c r="J15" i="1"/>
  <c r="I15" i="1"/>
  <c r="I23" i="1" l="1"/>
</calcChain>
</file>

<file path=xl/sharedStrings.xml><?xml version="1.0" encoding="utf-8"?>
<sst xmlns="http://schemas.openxmlformats.org/spreadsheetml/2006/main" count="35" uniqueCount="33">
  <si>
    <t>№ п/п</t>
  </si>
  <si>
    <t>Наименование</t>
  </si>
  <si>
    <t>Среднее количество образуемого мусора, собираемого с 1 м2, кг</t>
  </si>
  <si>
    <t>Коэффициент плотности</t>
  </si>
  <si>
    <t xml:space="preserve">Площадь санитарного содержания, м2 </t>
  </si>
  <si>
    <t>согласно расчету</t>
  </si>
  <si>
    <t>согласно проекту распоряжения</t>
  </si>
  <si>
    <t>Периодичность вывоза</t>
  </si>
  <si>
    <t>Количество месяцев</t>
  </si>
  <si>
    <t>Объем мусора, м3</t>
  </si>
  <si>
    <t>Санитарное содержание зеленых зон улиц и внутриквартальных проездов</t>
  </si>
  <si>
    <t>Санитарное содержание парков, скверов, набережных (летний период)</t>
  </si>
  <si>
    <t>Санитарное содержание парков, скверов, набережных (зимний период)</t>
  </si>
  <si>
    <t>ИТОГО:</t>
  </si>
  <si>
    <t>1 м3=0,2 т</t>
  </si>
  <si>
    <t>24 раза в месяц</t>
  </si>
  <si>
    <t>12 раз в месяц</t>
  </si>
  <si>
    <t>2 раза в месяц</t>
  </si>
  <si>
    <t>средняя цена с 01.01.2019 по 30.06.2019</t>
  </si>
  <si>
    <t>объем с 01.01.2019 по 30.06.2019</t>
  </si>
  <si>
    <t>средняя цена с 01.07.2019 по 31.12.2019</t>
  </si>
  <si>
    <t>объем с 01.07.2019 по  31.12.2019</t>
  </si>
  <si>
    <t>Сумма на 2019 год</t>
  </si>
  <si>
    <t>Отклонение на 2019 год</t>
  </si>
  <si>
    <t>средняя цена с 01.01.2020 по 30.06.2020</t>
  </si>
  <si>
    <t>объем с 01.01.2020 по 30.06.2020</t>
  </si>
  <si>
    <t>средняя цена с 01.07.2020 по 31.12.2020</t>
  </si>
  <si>
    <t>объем с 01.07.2020 по  31.12.2020</t>
  </si>
  <si>
    <t>Сумма на 2020 и 2021 годы</t>
  </si>
  <si>
    <t>Отклонение на 2020 и 2021 годы</t>
  </si>
  <si>
    <t xml:space="preserve">Информация о стоимости работ по уборке мусора </t>
  </si>
  <si>
    <t>Приложение 19.2 к приложению 19</t>
  </si>
  <si>
    <t>Битнер Анастасия Николаевна, 52-81-69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</si>
</sst>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0">
    <xf numFmtId="0" fontId="0" fillId="0" borderId="0" xfId="0"/>
    <xf numFmtId="0" fontId="2" fillId="0" borderId="1" xfId="0" applyFont="1" applyBorder="1"/>
    <xf numFmtId="0" fontId="2" fillId="0" borderId="0" xfId="0" applyFont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164" fontId="2" fillId="0" borderId="1" xfId="1" applyFont="1" applyBorder="1"/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/>
    <xf numFmtId="0" fontId="4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164" fontId="2" fillId="0" borderId="4" xfId="0" applyNumberFormat="1" applyFont="1" applyBorder="1" applyAlignment="1">
      <alignment horizontal="center"/>
    </xf>
    <xf numFmtId="164" fontId="2" fillId="0" borderId="5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9"/>
  <sheetViews>
    <sheetView tabSelected="1" view="pageLayout" zoomScaleNormal="100" workbookViewId="0">
      <selection activeCell="F5" sqref="F5:F6"/>
    </sheetView>
  </sheetViews>
  <sheetFormatPr defaultRowHeight="15" x14ac:dyDescent="0.25"/>
  <cols>
    <col min="1" max="1" width="6.140625" style="2" bestFit="1" customWidth="1"/>
    <col min="2" max="2" width="29" style="2" customWidth="1"/>
    <col min="3" max="3" width="16.7109375" style="2" bestFit="1" customWidth="1"/>
    <col min="4" max="4" width="19.42578125" style="2" customWidth="1"/>
    <col min="5" max="5" width="14.42578125" style="2" customWidth="1"/>
    <col min="6" max="6" width="13.5703125" style="2" customWidth="1"/>
    <col min="7" max="7" width="15.140625" style="2" customWidth="1"/>
    <col min="8" max="8" width="15.7109375" style="2" customWidth="1"/>
    <col min="9" max="9" width="13.28515625" style="2" bestFit="1" customWidth="1"/>
    <col min="10" max="10" width="15" style="2" customWidth="1"/>
    <col min="11" max="16384" width="9.140625" style="2"/>
  </cols>
  <sheetData>
    <row r="1" spans="1:10" x14ac:dyDescent="0.25">
      <c r="H1" s="16" t="s">
        <v>31</v>
      </c>
      <c r="I1" s="16"/>
      <c r="J1" s="16"/>
    </row>
    <row r="3" spans="1:10" ht="16.5" x14ac:dyDescent="0.25">
      <c r="A3" s="13" t="s">
        <v>30</v>
      </c>
      <c r="B3" s="13"/>
      <c r="C3" s="13"/>
      <c r="D3" s="13"/>
      <c r="E3" s="13"/>
      <c r="F3" s="13"/>
      <c r="G3" s="13"/>
      <c r="H3" s="13"/>
      <c r="I3" s="13"/>
      <c r="J3" s="13"/>
    </row>
    <row r="5" spans="1:10" s="5" customFormat="1" ht="15" customHeight="1" x14ac:dyDescent="0.25">
      <c r="A5" s="18" t="s">
        <v>0</v>
      </c>
      <c r="B5" s="18" t="s">
        <v>1</v>
      </c>
      <c r="C5" s="17" t="s">
        <v>4</v>
      </c>
      <c r="D5" s="17"/>
      <c r="E5" s="18" t="s">
        <v>2</v>
      </c>
      <c r="F5" s="18" t="s">
        <v>3</v>
      </c>
      <c r="G5" s="18" t="s">
        <v>7</v>
      </c>
      <c r="H5" s="18" t="s">
        <v>8</v>
      </c>
      <c r="I5" s="17" t="s">
        <v>9</v>
      </c>
      <c r="J5" s="17"/>
    </row>
    <row r="6" spans="1:10" s="5" customFormat="1" ht="45" x14ac:dyDescent="0.25">
      <c r="A6" s="19"/>
      <c r="B6" s="19"/>
      <c r="C6" s="4" t="s">
        <v>5</v>
      </c>
      <c r="D6" s="4" t="s">
        <v>6</v>
      </c>
      <c r="E6" s="19"/>
      <c r="F6" s="19"/>
      <c r="G6" s="19"/>
      <c r="H6" s="19"/>
      <c r="I6" s="4" t="s">
        <v>5</v>
      </c>
      <c r="J6" s="4" t="s">
        <v>6</v>
      </c>
    </row>
    <row r="7" spans="1:10" ht="45" x14ac:dyDescent="0.25">
      <c r="A7" s="1">
        <v>1</v>
      </c>
      <c r="B7" s="3" t="s">
        <v>10</v>
      </c>
      <c r="C7" s="6">
        <v>2845100</v>
      </c>
      <c r="D7" s="6">
        <v>2839521.84</v>
      </c>
      <c r="E7" s="1">
        <v>2.6787E-3</v>
      </c>
      <c r="F7" s="1">
        <v>5.0000000000000001E-3</v>
      </c>
      <c r="G7" s="1" t="s">
        <v>15</v>
      </c>
      <c r="H7" s="7">
        <v>6</v>
      </c>
      <c r="I7" s="6">
        <v>5487.24</v>
      </c>
      <c r="J7" s="6">
        <v>5476.48</v>
      </c>
    </row>
    <row r="8" spans="1:10" ht="45" x14ac:dyDescent="0.25">
      <c r="A8" s="1">
        <v>2</v>
      </c>
      <c r="B8" s="3" t="s">
        <v>11</v>
      </c>
      <c r="C8" s="6">
        <v>2051100</v>
      </c>
      <c r="D8" s="6">
        <v>1701906</v>
      </c>
      <c r="E8" s="1">
        <v>2.6787E-3</v>
      </c>
      <c r="F8" s="1">
        <v>5.0000000000000001E-3</v>
      </c>
      <c r="G8" s="1" t="s">
        <v>16</v>
      </c>
      <c r="H8" s="7">
        <v>6</v>
      </c>
      <c r="I8" s="6">
        <v>1977.94</v>
      </c>
      <c r="J8" s="6">
        <v>1641.2</v>
      </c>
    </row>
    <row r="9" spans="1:10" ht="45" x14ac:dyDescent="0.25">
      <c r="A9" s="1">
        <v>3</v>
      </c>
      <c r="B9" s="3" t="s">
        <v>12</v>
      </c>
      <c r="C9" s="6">
        <v>2051100</v>
      </c>
      <c r="D9" s="6">
        <v>1701906</v>
      </c>
      <c r="E9" s="1">
        <v>2.6787E-3</v>
      </c>
      <c r="F9" s="1" t="s">
        <v>14</v>
      </c>
      <c r="G9" s="1" t="s">
        <v>17</v>
      </c>
      <c r="H9" s="7">
        <v>6</v>
      </c>
      <c r="I9" s="6">
        <v>329.66</v>
      </c>
      <c r="J9" s="6">
        <v>273.54000000000002</v>
      </c>
    </row>
    <row r="10" spans="1:10" x14ac:dyDescent="0.25">
      <c r="A10" s="1"/>
      <c r="B10" s="3" t="s">
        <v>13</v>
      </c>
      <c r="C10" s="6"/>
      <c r="D10" s="6"/>
      <c r="E10" s="1"/>
      <c r="F10" s="1"/>
      <c r="G10" s="1"/>
      <c r="H10" s="1"/>
      <c r="I10" s="6">
        <v>7795</v>
      </c>
      <c r="J10" s="6">
        <v>7391.22</v>
      </c>
    </row>
    <row r="11" spans="1:10" x14ac:dyDescent="0.25">
      <c r="A11" s="10" t="s">
        <v>18</v>
      </c>
      <c r="B11" s="10"/>
      <c r="C11" s="10"/>
      <c r="D11" s="10"/>
      <c r="E11" s="10"/>
      <c r="F11" s="10"/>
      <c r="G11" s="10"/>
      <c r="H11" s="10"/>
      <c r="I11" s="14">
        <v>100.27</v>
      </c>
      <c r="J11" s="15"/>
    </row>
    <row r="12" spans="1:10" x14ac:dyDescent="0.25">
      <c r="A12" s="10" t="s">
        <v>19</v>
      </c>
      <c r="B12" s="10"/>
      <c r="C12" s="10"/>
      <c r="D12" s="10"/>
      <c r="E12" s="10"/>
      <c r="F12" s="10"/>
      <c r="G12" s="10"/>
      <c r="H12" s="10"/>
      <c r="I12" s="6">
        <v>2800</v>
      </c>
      <c r="J12" s="6">
        <v>2655</v>
      </c>
    </row>
    <row r="13" spans="1:10" x14ac:dyDescent="0.25">
      <c r="A13" s="10" t="s">
        <v>20</v>
      </c>
      <c r="B13" s="10"/>
      <c r="C13" s="10"/>
      <c r="D13" s="10"/>
      <c r="E13" s="10"/>
      <c r="F13" s="10"/>
      <c r="G13" s="10"/>
      <c r="H13" s="10"/>
      <c r="I13" s="14">
        <v>101.52</v>
      </c>
      <c r="J13" s="15"/>
    </row>
    <row r="14" spans="1:10" x14ac:dyDescent="0.25">
      <c r="A14" s="10" t="s">
        <v>21</v>
      </c>
      <c r="B14" s="10"/>
      <c r="C14" s="10"/>
      <c r="D14" s="10"/>
      <c r="E14" s="10"/>
      <c r="F14" s="10"/>
      <c r="G14" s="10"/>
      <c r="H14" s="10"/>
      <c r="I14" s="6">
        <v>4995</v>
      </c>
      <c r="J14" s="6">
        <v>4736</v>
      </c>
    </row>
    <row r="15" spans="1:10" x14ac:dyDescent="0.25">
      <c r="A15" s="10" t="s">
        <v>22</v>
      </c>
      <c r="B15" s="10"/>
      <c r="C15" s="10"/>
      <c r="D15" s="10"/>
      <c r="E15" s="10"/>
      <c r="F15" s="10"/>
      <c r="G15" s="10"/>
      <c r="H15" s="10"/>
      <c r="I15" s="8">
        <f>I12*I11+I14*I13</f>
        <v>787848.39999999991</v>
      </c>
      <c r="J15" s="8">
        <f>J12*I11+J14*I13</f>
        <v>747015.57</v>
      </c>
    </row>
    <row r="16" spans="1:10" x14ac:dyDescent="0.25">
      <c r="A16" s="10" t="s">
        <v>23</v>
      </c>
      <c r="B16" s="10"/>
      <c r="C16" s="10"/>
      <c r="D16" s="10"/>
      <c r="E16" s="10"/>
      <c r="F16" s="10"/>
      <c r="G16" s="10"/>
      <c r="H16" s="10"/>
      <c r="I16" s="11">
        <f>J15-I15</f>
        <v>-40832.829999999958</v>
      </c>
      <c r="J16" s="12"/>
    </row>
    <row r="18" spans="1:10" x14ac:dyDescent="0.25">
      <c r="A18" s="10" t="s">
        <v>24</v>
      </c>
      <c r="B18" s="10"/>
      <c r="C18" s="10"/>
      <c r="D18" s="10"/>
      <c r="E18" s="10"/>
      <c r="F18" s="10"/>
      <c r="G18" s="10"/>
      <c r="H18" s="10"/>
      <c r="I18" s="14">
        <v>101.52</v>
      </c>
      <c r="J18" s="15"/>
    </row>
    <row r="19" spans="1:10" x14ac:dyDescent="0.25">
      <c r="A19" s="10" t="s">
        <v>25</v>
      </c>
      <c r="B19" s="10"/>
      <c r="C19" s="10"/>
      <c r="D19" s="10"/>
      <c r="E19" s="10"/>
      <c r="F19" s="10"/>
      <c r="G19" s="10"/>
      <c r="H19" s="10"/>
      <c r="I19" s="6">
        <v>2800</v>
      </c>
      <c r="J19" s="6">
        <v>2655</v>
      </c>
    </row>
    <row r="20" spans="1:10" x14ac:dyDescent="0.25">
      <c r="A20" s="10" t="s">
        <v>26</v>
      </c>
      <c r="B20" s="10"/>
      <c r="C20" s="10"/>
      <c r="D20" s="10"/>
      <c r="E20" s="10"/>
      <c r="F20" s="10"/>
      <c r="G20" s="10"/>
      <c r="H20" s="10"/>
      <c r="I20" s="14">
        <v>105.49</v>
      </c>
      <c r="J20" s="15"/>
    </row>
    <row r="21" spans="1:10" x14ac:dyDescent="0.25">
      <c r="A21" s="10" t="s">
        <v>27</v>
      </c>
      <c r="B21" s="10"/>
      <c r="C21" s="10"/>
      <c r="D21" s="10"/>
      <c r="E21" s="10"/>
      <c r="F21" s="10"/>
      <c r="G21" s="10"/>
      <c r="H21" s="10"/>
      <c r="I21" s="6">
        <v>4995</v>
      </c>
      <c r="J21" s="6">
        <v>4736</v>
      </c>
    </row>
    <row r="22" spans="1:10" x14ac:dyDescent="0.25">
      <c r="A22" s="10" t="s">
        <v>28</v>
      </c>
      <c r="B22" s="10"/>
      <c r="C22" s="10"/>
      <c r="D22" s="10"/>
      <c r="E22" s="10"/>
      <c r="F22" s="10"/>
      <c r="G22" s="10"/>
      <c r="H22" s="10"/>
      <c r="I22" s="8">
        <f>I19*I18+I21*I20</f>
        <v>811178.54999999993</v>
      </c>
      <c r="J22" s="8">
        <f>J19*I18+J21*I20</f>
        <v>769136.24</v>
      </c>
    </row>
    <row r="23" spans="1:10" x14ac:dyDescent="0.25">
      <c r="A23" s="10" t="s">
        <v>29</v>
      </c>
      <c r="B23" s="10"/>
      <c r="C23" s="10"/>
      <c r="D23" s="10"/>
      <c r="E23" s="10"/>
      <c r="F23" s="10"/>
      <c r="G23" s="10"/>
      <c r="H23" s="10"/>
      <c r="I23" s="11">
        <f>J22-I22</f>
        <v>-42042.309999999939</v>
      </c>
      <c r="J23" s="12"/>
    </row>
    <row r="29" spans="1:10" x14ac:dyDescent="0.25">
      <c r="A29" s="9" t="s">
        <v>32</v>
      </c>
      <c r="B29" s="9"/>
      <c r="C29" s="9"/>
    </row>
  </sheetData>
  <mergeCells count="29">
    <mergeCell ref="I16:J16"/>
    <mergeCell ref="H1:J1"/>
    <mergeCell ref="A11:H11"/>
    <mergeCell ref="A12:H12"/>
    <mergeCell ref="A13:H13"/>
    <mergeCell ref="C5:D5"/>
    <mergeCell ref="I5:J5"/>
    <mergeCell ref="B5:B6"/>
    <mergeCell ref="A5:A6"/>
    <mergeCell ref="E5:E6"/>
    <mergeCell ref="F5:F6"/>
    <mergeCell ref="G5:G6"/>
    <mergeCell ref="H5:H6"/>
    <mergeCell ref="A29:C29"/>
    <mergeCell ref="A22:H22"/>
    <mergeCell ref="A23:H23"/>
    <mergeCell ref="I23:J23"/>
    <mergeCell ref="A3:J3"/>
    <mergeCell ref="A18:H18"/>
    <mergeCell ref="I18:J18"/>
    <mergeCell ref="A19:H19"/>
    <mergeCell ref="A20:H20"/>
    <mergeCell ref="I20:J20"/>
    <mergeCell ref="A21:H21"/>
    <mergeCell ref="A14:H14"/>
    <mergeCell ref="A15:H15"/>
    <mergeCell ref="I11:J11"/>
    <mergeCell ref="I13:J13"/>
    <mergeCell ref="A16:H16"/>
  </mergeCells>
  <pageMargins left="0.70866141732283472" right="0.70866141732283472" top="0.74803149606299213" bottom="0.74803149606299213" header="0.31496062992125984" footer="0.31496062992125984"/>
  <pageSetup paperSize="9" scale="82" firstPageNumber="96" orientation="landscape" useFirstPageNumber="1" verticalDpi="0" r:id="rId1"/>
  <headerFooter>
    <oddHeader xml:space="preserve">&amp;CСтраница &amp;P из 132 страниц приложений 1-37 к заключению от 09.12.2018 № 01-17-81/КСП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2018-12-10T14:14:38Z</dcterms:modified>
</cp:coreProperties>
</file>